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0" windowWidth="14355" windowHeight="901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U2" i="1"/>
  <c r="G9" l="1"/>
  <c r="D9"/>
  <c r="F9" s="1"/>
  <c r="B9"/>
  <c r="G8"/>
  <c r="D8"/>
  <c r="F8" s="1"/>
  <c r="B8"/>
  <c r="G7"/>
  <c r="Q3"/>
  <c r="B7"/>
  <c r="D7" s="1"/>
  <c r="F7" s="1"/>
  <c r="H9"/>
  <c r="D6"/>
  <c r="F6" s="1"/>
  <c r="B6"/>
  <c r="F3"/>
  <c r="F4"/>
  <c r="F2"/>
  <c r="D5"/>
  <c r="F5" s="1"/>
  <c r="B5"/>
  <c r="D4"/>
  <c r="B4"/>
  <c r="D3"/>
  <c r="B3"/>
  <c r="D2"/>
  <c r="B2"/>
</calcChain>
</file>

<file path=xl/sharedStrings.xml><?xml version="1.0" encoding="utf-8"?>
<sst xmlns="http://schemas.openxmlformats.org/spreadsheetml/2006/main" count="10" uniqueCount="10">
  <si>
    <t>circular pitch</t>
  </si>
  <si>
    <t>mod</t>
  </si>
  <si>
    <t>teeth</t>
  </si>
  <si>
    <t>PCD</t>
  </si>
  <si>
    <t>pressure angle</t>
  </si>
  <si>
    <t>radius (in)</t>
  </si>
  <si>
    <t>sum</t>
  </si>
  <si>
    <t>min</t>
  </si>
  <si>
    <t>current</t>
  </si>
  <si>
    <t>add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</si>
</sst>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9"/>
  <sheetViews>
    <sheetView tabSelected="1" workbookViewId="0">
      <selection activeCell="U3" sqref="U3"/>
    </sheetView>
  </sheetViews>
  <sheetFormatPr defaultRowHeight="15"/>
  <cols>
    <col min="1" max="1" width="12.5703125" customWidth="1"/>
    <col min="5" max="5" width="15" customWidth="1"/>
  </cols>
  <sheetData>
    <row r="1" spans="1:2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21">
      <c r="A2">
        <v>10</v>
      </c>
      <c r="B2">
        <f>A2/PI()</f>
        <v>3.183098861837907</v>
      </c>
      <c r="C2">
        <v>9</v>
      </c>
      <c r="D2">
        <f>B2*C2</f>
        <v>28.647889756541161</v>
      </c>
      <c r="F2">
        <f>D2/(25.4*2)</f>
        <v>0.56393483772718822</v>
      </c>
      <c r="O2" t="s">
        <v>7</v>
      </c>
      <c r="P2" t="s">
        <v>8</v>
      </c>
      <c r="Q2" t="s">
        <v>9</v>
      </c>
      <c r="S2">
        <v>5.91</v>
      </c>
      <c r="T2">
        <v>5.75</v>
      </c>
      <c r="U2">
        <f>S2-T2</f>
        <v>0.16000000000000014</v>
      </c>
    </row>
    <row r="3" spans="1:21">
      <c r="A3">
        <v>6</v>
      </c>
      <c r="B3">
        <f>A3/PI()</f>
        <v>1.909859317102744</v>
      </c>
      <c r="C3">
        <v>9</v>
      </c>
      <c r="D3">
        <f>B3*C3</f>
        <v>17.188733853924695</v>
      </c>
      <c r="F3">
        <f>D3/(25.4*2)</f>
        <v>0.33836090263631291</v>
      </c>
      <c r="O3">
        <v>1.972</v>
      </c>
      <c r="P3">
        <v>1.883</v>
      </c>
      <c r="Q3">
        <f>O3-P3</f>
        <v>8.8999999999999968E-2</v>
      </c>
    </row>
    <row r="4" spans="1:21">
      <c r="A4">
        <v>10</v>
      </c>
      <c r="B4">
        <f>A4/PI()</f>
        <v>3.183098861837907</v>
      </c>
      <c r="C4">
        <v>50</v>
      </c>
      <c r="D4">
        <f>B4*C4</f>
        <v>159.15494309189535</v>
      </c>
      <c r="F4">
        <f>D4/(25.4*2)</f>
        <v>3.1329713207066017</v>
      </c>
    </row>
    <row r="5" spans="1:21">
      <c r="A5">
        <v>3</v>
      </c>
      <c r="B5">
        <f>A5/PI()</f>
        <v>0.95492965855137202</v>
      </c>
      <c r="C5">
        <v>53</v>
      </c>
      <c r="D5">
        <f>B5*C5</f>
        <v>50.611271903222715</v>
      </c>
      <c r="F5">
        <f>D5/(25.4*2)</f>
        <v>0.99628487998469917</v>
      </c>
    </row>
    <row r="6" spans="1:21">
      <c r="A6">
        <v>3</v>
      </c>
      <c r="B6">
        <f>A6/PI()</f>
        <v>0.95492965855137202</v>
      </c>
      <c r="C6">
        <v>12</v>
      </c>
      <c r="D6">
        <f>B6*C6</f>
        <v>11.459155902616464</v>
      </c>
      <c r="F6">
        <f>D6/(25.4*2)</f>
        <v>0.22557393509087528</v>
      </c>
    </row>
    <row r="7" spans="1:21">
      <c r="A7">
        <v>3</v>
      </c>
      <c r="B7">
        <f>A7/PI()</f>
        <v>0.95492965855137202</v>
      </c>
      <c r="C7">
        <v>54</v>
      </c>
      <c r="D7">
        <f>B7*C7</f>
        <v>51.566201561774086</v>
      </c>
      <c r="F7">
        <f>D7/(25.4*2)</f>
        <v>1.0150827079089388</v>
      </c>
      <c r="G7">
        <f>(F7-F$5)*2</f>
        <v>3.7595655848479348E-2</v>
      </c>
    </row>
    <row r="8" spans="1:21">
      <c r="A8">
        <v>3</v>
      </c>
      <c r="B8">
        <f>A8/PI()</f>
        <v>0.95492965855137202</v>
      </c>
      <c r="C8">
        <v>55</v>
      </c>
      <c r="D8">
        <f>B8*C8</f>
        <v>52.521131220325458</v>
      </c>
      <c r="F8">
        <f>D8/(25.4*2)</f>
        <v>1.0338805358331784</v>
      </c>
      <c r="G8">
        <f>(F8-F$5)*2</f>
        <v>7.5191311696958474E-2</v>
      </c>
      <c r="H8" t="s">
        <v>6</v>
      </c>
    </row>
    <row r="9" spans="1:21">
      <c r="A9">
        <v>3</v>
      </c>
      <c r="B9">
        <f>A9/PI()</f>
        <v>0.95492965855137202</v>
      </c>
      <c r="C9">
        <v>56</v>
      </c>
      <c r="D9">
        <f>B9*C9</f>
        <v>53.476060878876837</v>
      </c>
      <c r="F9">
        <f>D9/(25.4*2)</f>
        <v>1.0526783637574182</v>
      </c>
      <c r="G9">
        <f>(F9-F$5)*2</f>
        <v>0.11278696754543804</v>
      </c>
      <c r="H9">
        <f>F5+F6</f>
        <v>1.2218588150755745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isaac</dc:creator>
  <cp:lastModifiedBy>isaac</cp:lastModifiedBy>
  <dcterms:created xsi:type="dcterms:W3CDTF">2014-01-06T23:16:18Z</dcterms:created>
  <dcterms:modified xsi:type="dcterms:W3CDTF">2014-01-09T21:44:22Z</dcterms:modified>
</cp:coreProperties>
</file>